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2026 0078 MAQUINA CNC - FRESADORA/Anexos/"/>
    </mc:Choice>
  </mc:AlternateContent>
  <xr:revisionPtr revIDLastSave="48" documentId="8_{EE0FD7F0-432F-43D2-B4AD-B5B0D00D3DE1}" xr6:coauthVersionLast="47" xr6:coauthVersionMax="47" xr10:uidLastSave="{B465051E-9FFE-428E-BD37-20BE84C56E4C}"/>
  <bookViews>
    <workbookView xWindow="28680" yWindow="-120" windowWidth="29040" windowHeight="1572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10" i="1" s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<sst xmlns="http://schemas.openxmlformats.org/spreadsheetml/2006/main" count="12" uniqueCount="12">
  <si>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</si>
  <si>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</si>
  <si>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</si>
  <si>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t>Unidades duración del contrato (12 meses)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</si>
  <si>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</si>
  <si>
    <t xml:space="preserve">Anexo I. Oferta Económica </t>
  </si>
  <si>
    <t>Lote 1 - Contratación del suministro de una máquina fresadora de control numérico computarizado para los alumnos y profesores de Readaptación Profesional de FREMAP, Mutua Colaboradora con la Seguridad Social nº 61.</t>
  </si>
  <si>
    <t>ARTÍCULO</t>
  </si>
  <si>
    <t>MAQUINA FRESADORA CNC</t>
  </si>
  <si>
    <r>
      <t xml:space="preserve">PRECIO MÁXIMO UNITARIO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</si>
  <si>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>PRECIO OFERTADO UNITARIO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</si>
  <si>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una máquina fresadora de control numérico computarizado para los alumnos y profesores de Readaptación Profesional de FREMAP, Mutua Colaboradora con la Seguridad Social nº 61,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</si>
</sst>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9"/>
      <name val="GE Inspira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44" fontId="11" fillId="0" borderId="2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3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8" fontId="16" fillId="3" borderId="1" xfId="0" applyNumberFormat="1" applyFont="1" applyFill="1" applyBorder="1" applyAlignment="1" applyProtection="1">
      <alignment vertical="center"/>
      <protection locked="0"/>
    </xf>
    <xf numFmtId="44" fontId="0" fillId="0" borderId="1" xfId="0" applyNumberFormat="1" applyBorder="1" applyAlignment="1">
      <alignment horizontal="center" vertical="center" wrapText="1"/>
    </xf>
    <xf numFmtId="8" fontId="18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showGridLines="0" tabSelected="1" zoomScale="80" zoomScaleNormal="80" workbookViewId="0">
      <selection activeCell="E9" sqref="E9"/>
    </sheetView>
  </sheetViews>
  <sheetFormatPr baseColWidth="10" defaultRowHeight="14.5"/>
  <cols>
    <col min="2" max="2" width="45.26953125" customWidth="1"/>
    <col min="3" max="3" width="20.7265625" customWidth="1"/>
    <col min="4" max="4" width="31.54296875" customWidth="1"/>
    <col min="5" max="5" width="32.7265625" customWidth="1"/>
    <col min="6" max="6" width="37.1796875" customWidth="1"/>
  </cols>
  <sheetData>
    <row r="1" spans="2:6" ht="18">
      <c r="B1" s="16" t="s">
        <v>5</v>
      </c>
      <c r="C1" s="16"/>
      <c r="D1" s="16"/>
      <c r="E1" s="16"/>
      <c r="F1" s="16"/>
    </row>
    <row r="2" spans="2:6" ht="47" customHeight="1">
      <c r="B2" s="17" t="s">
        <v>6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11</v>
      </c>
      <c r="C5" s="15"/>
      <c r="D5" s="15"/>
      <c r="E5" s="15"/>
      <c r="F5" s="15"/>
    </row>
    <row r="6" spans="2:6" ht="15" thickBot="1">
      <c r="B6" s="2"/>
      <c r="C6" s="2"/>
      <c r="D6" s="2"/>
      <c r="E6" s="2"/>
      <c r="F6" s="2"/>
    </row>
    <row r="7" spans="2:6" ht="43.5">
      <c r="B7" s="8" t="s">
        <v>7</v>
      </c>
      <c r="C7" s="9" t="s">
        <v>3</v>
      </c>
      <c r="D7" s="8" t="s">
        <v>9</v>
      </c>
      <c r="E7" s="8" t="s">
        <v>10</v>
      </c>
      <c r="F7" s="8" t="s">
        <v>4</v>
      </c>
    </row>
    <row r="8" spans="2:6" s="3" customFormat="1" ht="29">
      <c r="B8" s="10" t="s">
        <v>8</v>
      </c>
      <c r="C8" s="10">
        <v>1</v>
      </c>
      <c r="D8" s="13">
        <v>17325</v>
      </c>
      <c r="E8" s="11"/>
      <c r="F8" s="12" t="str">
        <f>IF(AND(E8*100=INT(E8*100),E8&gt;0,E8&lt;=D8),E8*C8,"Oferta Incompleta.Algún precio negativo o igual a cero.")</f>
        <v>Oferta Incompleta.Algún precio negativo o igual a cero.</v>
      </c>
    </row>
    <row r="9" spans="2:6" ht="15" thickBot="1">
      <c r="E9" s="5"/>
    </row>
    <row r="10" spans="2:6" ht="72" customHeight="1" thickBot="1">
      <c r="E10" s="6" t="s">
        <v>1</v>
      </c>
      <c r="F10" s="4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1" spans="2:6" ht="44" thickBot="1">
      <c r="F11" s="7" t="s">
        <v>2</v>
      </c>
    </row>
  </sheetData>
  <sheetProtection algorithmName="SHA-512" hashValue="JCQw8ebJg8kVefNVGMM0i7S/Le6XKnQG8psrYDNPviaNfgQxYBt2JNMH7Ivzh/J0xdFiKdYgMrWQy+fKPVlOWw==" saltValue="/M+zryAqCIJjiKn/KEk4Og==" spinCount="100000" sheet="1" objects="1" scenarios="1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10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2">
    <dataValidation type="custom" allowBlank="1" showInputMessage="1" showErrorMessage="1" errorTitle="¡ATENCIÓN, ERROR!" error="Sólo se admiten precios con dos decimales, mayores que cero y que no sean superiores a PRECIO MÁXIMO POR UNIDAD. Por favor, vuelva a introducir el importe ofertado, gracias. " sqref="E9" xr:uid="{00000000-0002-0000-0000-000000000000}">
      <formula1>AND(E9*100=INT(E9*100),E9&gt;0,E9&lt;=D9)</formula1>
    </dataValidation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Bugoi, Alexandru Cassi</cp:lastModifiedBy>
  <dcterms:created xsi:type="dcterms:W3CDTF">2022-05-12T06:11:51Z</dcterms:created>
  <dcterms:modified xsi:type="dcterms:W3CDTF">2026-03-19T07:04:08Z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